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ccounts\OHDOT\OHDOT22001 - GEA-322 44 8.63 14.93\DESIGN\CT\ProjectData\115876\400-Engineering\Roadway\EngData\"/>
    </mc:Choice>
  </mc:AlternateContent>
  <xr:revisionPtr revIDLastSave="0" documentId="8_{B4900CD6-C515-4943-8850-1C079BD27C8A}" xr6:coauthVersionLast="47" xr6:coauthVersionMax="47" xr10:uidLastSave="{00000000-0000-0000-0000-000000000000}"/>
  <bookViews>
    <workbookView xWindow="57480" yWindow="8910" windowWidth="29040" windowHeight="15840" xr2:uid="{A26CA1C8-C1DD-41C2-ADB8-C70779D21C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1" l="1"/>
  <c r="F13" i="1"/>
  <c r="F12" i="1"/>
  <c r="F6" i="1"/>
  <c r="F5" i="1"/>
  <c r="F8" i="1" s="1"/>
</calcChain>
</file>

<file path=xl/sharedStrings.xml><?xml version="1.0" encoding="utf-8"?>
<sst xmlns="http://schemas.openxmlformats.org/spreadsheetml/2006/main" count="31" uniqueCount="14">
  <si>
    <t>CULVERT AREA BOND BY CONSTRUCTION LIMITS</t>
  </si>
  <si>
    <t>SF</t>
  </si>
  <si>
    <t>&lt;-----</t>
  </si>
  <si>
    <t>TURN ON LEVEL SC_SCRATCH6 IN BP001 TO FIND BOUNDARY LINES TO CALCULATE AREA</t>
  </si>
  <si>
    <t>PAVEMENT AREA OUTSIDE OF CULVERT</t>
  </si>
  <si>
    <t>MEASURED PAVEMENT AREA OUTSIDE OF CULVERT BOUNDARY LINES</t>
  </si>
  <si>
    <t>GUARDRAIL AREA</t>
  </si>
  <si>
    <t>4' WIDE AREA ALONG LENGTH OF GUARDRAIL OUTSIDE OF BOUNDARY LINES</t>
  </si>
  <si>
    <t>CULVERT AREA BOUND BY CONSTRUCTION LIMITS</t>
  </si>
  <si>
    <t>TOTAL</t>
  </si>
  <si>
    <t>ACRE</t>
  </si>
  <si>
    <t>PROJECT EDA CALCULATIONS</t>
  </si>
  <si>
    <t>-</t>
  </si>
  <si>
    <t>STAGE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</si>
</sst>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DE476-CDA3-4C70-A4B8-D3054FAF97A0}">
  <dimension ref="A1:I15"/>
  <sheetViews>
    <sheetView tabSelected="1" workbookViewId="0">
      <selection activeCell="J8" sqref="J8"/>
    </sheetView>
  </sheetViews>
  <sheetFormatPr defaultRowHeight="14.5" x14ac:dyDescent="0.35"/>
  <sheetData>
    <row r="1" spans="1:9" x14ac:dyDescent="0.35">
      <c r="A1" s="1" t="s">
        <v>11</v>
      </c>
      <c r="D1" t="s">
        <v>12</v>
      </c>
      <c r="E1" t="s">
        <v>13</v>
      </c>
    </row>
    <row r="3" spans="1:9" x14ac:dyDescent="0.35">
      <c r="A3" s="1">
        <v>322</v>
      </c>
    </row>
    <row r="4" spans="1:9" x14ac:dyDescent="0.35">
      <c r="A4" t="s">
        <v>0</v>
      </c>
      <c r="F4" s="2">
        <v>4154</v>
      </c>
      <c r="G4" t="s">
        <v>1</v>
      </c>
      <c r="H4" t="s">
        <v>2</v>
      </c>
      <c r="I4" t="s">
        <v>3</v>
      </c>
    </row>
    <row r="5" spans="1:9" x14ac:dyDescent="0.35">
      <c r="A5" t="s">
        <v>4</v>
      </c>
      <c r="F5" s="2">
        <f>1095+1920</f>
        <v>3015</v>
      </c>
      <c r="G5" t="s">
        <v>1</v>
      </c>
      <c r="H5" t="s">
        <v>2</v>
      </c>
      <c r="I5" t="s">
        <v>5</v>
      </c>
    </row>
    <row r="6" spans="1:9" x14ac:dyDescent="0.35">
      <c r="A6" t="s">
        <v>6</v>
      </c>
      <c r="F6" s="2">
        <f>257*4+207*4+237*4+218*4</f>
        <v>3676</v>
      </c>
      <c r="G6" t="s">
        <v>1</v>
      </c>
      <c r="H6" t="s">
        <v>2</v>
      </c>
      <c r="I6" t="s">
        <v>7</v>
      </c>
    </row>
    <row r="8" spans="1:9" x14ac:dyDescent="0.35">
      <c r="E8" t="s">
        <v>9</v>
      </c>
      <c r="F8">
        <f>ROUND(SUM(F4:F6)/43560,2)</f>
        <v>0.25</v>
      </c>
      <c r="G8" t="s">
        <v>10</v>
      </c>
    </row>
    <row r="10" spans="1:9" x14ac:dyDescent="0.35">
      <c r="A10" s="1">
        <v>44</v>
      </c>
    </row>
    <row r="11" spans="1:9" x14ac:dyDescent="0.35">
      <c r="A11" t="s">
        <v>8</v>
      </c>
      <c r="F11" s="2">
        <v>4593</v>
      </c>
      <c r="G11" t="s">
        <v>1</v>
      </c>
      <c r="H11" t="s">
        <v>2</v>
      </c>
      <c r="I11" t="s">
        <v>3</v>
      </c>
    </row>
    <row r="12" spans="1:9" x14ac:dyDescent="0.35">
      <c r="A12" t="s">
        <v>4</v>
      </c>
      <c r="F12" s="2">
        <f>(1532-1405)*42+(1675-1584)*42+68+23+286+591</f>
        <v>10124</v>
      </c>
      <c r="G12" t="s">
        <v>1</v>
      </c>
      <c r="H12" t="s">
        <v>2</v>
      </c>
      <c r="I12" t="s">
        <v>5</v>
      </c>
    </row>
    <row r="13" spans="1:9" x14ac:dyDescent="0.35">
      <c r="A13" t="s">
        <v>6</v>
      </c>
      <c r="F13" s="2">
        <f>137*4+110*4+200*4+(145+28)*4</f>
        <v>2480</v>
      </c>
      <c r="G13" t="s">
        <v>1</v>
      </c>
      <c r="H13" t="s">
        <v>2</v>
      </c>
      <c r="I13" t="s">
        <v>7</v>
      </c>
    </row>
    <row r="15" spans="1:9" x14ac:dyDescent="0.35">
      <c r="E15" t="s">
        <v>9</v>
      </c>
      <c r="F15">
        <f>ROUND(SUM(F11:F13)/43560,2)</f>
        <v>0.39</v>
      </c>
      <c r="G15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Sean Koch</dc:creator>
  <cp:lastModifiedBy>Sean Koch</cp:lastModifiedBy>
  <dcterms:created xsi:type="dcterms:W3CDTF">2023-11-15T20:27:46Z</dcterms:created>
  <dcterms:modified xsi:type="dcterms:W3CDTF">2023-11-15T20:36:27Z</dcterms:modified>
</cp:coreProperties>
</file>